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15450" windowHeight="11220" activeTab="3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квартал'!$A$1:$F$11</definedName>
  </definedNames>
  <calcPr calcId="145621"/>
</workbook>
</file>

<file path=xl/calcChain.xml><?xml version="1.0" encoding="utf-8"?>
<calcChain xmlns="http://schemas.openxmlformats.org/spreadsheetml/2006/main">
  <c r="F11" i="14" l="1"/>
  <c r="F16" i="16"/>
  <c r="F16" i="12" l="1"/>
  <c r="F15" i="18" l="1"/>
</calcChain>
</file>

<file path=xl/sharedStrings.xml><?xml version="1.0" encoding="utf-8"?>
<sst xmlns="http://schemas.openxmlformats.org/spreadsheetml/2006/main" count="162" uniqueCount="84">
  <si>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</si>
  <si>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</si>
  <si>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</si>
  <si>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</si>
  <si>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</si>
  <si>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</si>
  <si>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</si>
  <si>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</si>
  <si>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</si>
  <si>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</si>
  <si>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4</t>
  </si>
  <si>
    <t>5</t>
  </si>
  <si>
    <t>6</t>
  </si>
  <si>
    <t>7</t>
  </si>
  <si>
    <t>8</t>
  </si>
  <si>
    <t>СЭС</t>
  </si>
  <si>
    <t>ЭГРЭС</t>
  </si>
  <si>
    <t xml:space="preserve">ВЛ-110 кВ «Встречный-Черский» </t>
  </si>
  <si>
    <t>Информация об объеме недопоставленной в результате аварийных отключений электрической энергии</t>
  </si>
  <si>
    <t>9</t>
  </si>
  <si>
    <t>АТЭЦ</t>
  </si>
  <si>
    <t>1 квартал 2018 года</t>
  </si>
  <si>
    <t>08.01.2018 23-24</t>
  </si>
  <si>
    <t>13.01.2018 21-15</t>
  </si>
  <si>
    <t>22.01.2018 07-40</t>
  </si>
  <si>
    <t>29.01.2018 20-33</t>
  </si>
  <si>
    <t>08.02.2018 23-18</t>
  </si>
  <si>
    <t>17.02.2018 15-30</t>
  </si>
  <si>
    <t>2 квартал 2018 года</t>
  </si>
  <si>
    <t>3 квартал 2018 года</t>
  </si>
  <si>
    <t>4 квартал 2018 года</t>
  </si>
  <si>
    <t>09.03.2018 00-32</t>
  </si>
  <si>
    <t>22.03.2018 13-24</t>
  </si>
  <si>
    <t>22.03.2018 17-58</t>
  </si>
  <si>
    <t>Трансформатор силовой Т-3</t>
  </si>
  <si>
    <t>Ячейка №5, секции 1СП</t>
  </si>
  <si>
    <t>Информация об объеме недопоставленной в результате аварийных отключений электрической энергии АО "Чукотэнерго"</t>
  </si>
  <si>
    <t>ВЛ - 110 кВ «ЭГРЭС - 87 км»</t>
  </si>
  <si>
    <t>ВЛ - 110 кВ «ЭГРЭС - Валунистый»</t>
  </si>
  <si>
    <t>04.04.2018 11-04</t>
  </si>
  <si>
    <t>09.04.2018 10-06</t>
  </si>
  <si>
    <t>16.04.2018 14-22</t>
  </si>
  <si>
    <t xml:space="preserve">ВЛ-110 кВ «ЧТЭЦ - Южный» </t>
  </si>
  <si>
    <t xml:space="preserve">ВЛ-110 кВ «Встречный - Черский» </t>
  </si>
  <si>
    <t xml:space="preserve">ВЛ-110 кВ «Бета - Гамма» </t>
  </si>
  <si>
    <t>21.04.2018 11-23</t>
  </si>
  <si>
    <t>28.04.2018 19-28</t>
  </si>
  <si>
    <t xml:space="preserve">ВЛ-110 кВ «БиАЭС - Встречный» </t>
  </si>
  <si>
    <t>30.04.2018 21-40</t>
  </si>
  <si>
    <t>07.06.2018 08-03</t>
  </si>
  <si>
    <t>12.06.2018 11-52</t>
  </si>
  <si>
    <t>10</t>
  </si>
  <si>
    <t xml:space="preserve">ВЛ-110 кВ «Бета - Алискерово» </t>
  </si>
  <si>
    <t>13.06.2018 01-21</t>
  </si>
  <si>
    <t xml:space="preserve">ВЛ-110 кВ «Гамма - Комсомольский» </t>
  </si>
  <si>
    <t>17.06.2018 14-23</t>
  </si>
  <si>
    <t>ВЛ - 110 кВ «БиАЭС-Встречный с отпайкой на тепличный комбинат»</t>
  </si>
  <si>
    <t>ВЛ - 110 кВ "Бета - Гамма"</t>
  </si>
  <si>
    <t>ВЛ-110 кВ «ЧТЭЦ-Южный»</t>
  </si>
  <si>
    <t>АТЭЦ
(ГМТЭЦ)</t>
  </si>
  <si>
    <t>ВЛ - 110 кВ "ЭГРЭС - Валунистый"</t>
  </si>
  <si>
    <t>ВЛ - 110 кВ "БиАЭС-Прима"</t>
  </si>
  <si>
    <t>КЛ-35 кВ "АТЭЦ-ПС-1"</t>
  </si>
  <si>
    <r>
      <t>01.10.2018 
12</t>
    </r>
    <r>
      <rPr>
        <vertAlign val="superscript"/>
        <sz val="14"/>
        <color theme="1"/>
        <rFont val="Times New Roman"/>
        <family val="1"/>
        <charset val="204"/>
      </rPr>
      <t>18</t>
    </r>
  </si>
  <si>
    <r>
      <t>05.10.2018 
13</t>
    </r>
    <r>
      <rPr>
        <vertAlign val="superscript"/>
        <sz val="14"/>
        <color theme="1"/>
        <rFont val="Times New Roman"/>
        <family val="1"/>
        <charset val="204"/>
      </rPr>
      <t>35</t>
    </r>
  </si>
  <si>
    <r>
      <t>09.10.2018
05</t>
    </r>
    <r>
      <rPr>
        <vertAlign val="superscript"/>
        <sz val="14"/>
        <color theme="1"/>
        <rFont val="Times New Roman"/>
        <family val="1"/>
        <charset val="204"/>
      </rPr>
      <t>07</t>
    </r>
  </si>
  <si>
    <r>
      <t>11.10.2018 
12</t>
    </r>
    <r>
      <rPr>
        <vertAlign val="superscript"/>
        <sz val="14"/>
        <color theme="1"/>
        <rFont val="Times New Roman"/>
        <family val="1"/>
        <charset val="204"/>
      </rPr>
      <t>17</t>
    </r>
  </si>
  <si>
    <r>
      <t>09.11.2018 
18</t>
    </r>
    <r>
      <rPr>
        <vertAlign val="superscript"/>
        <sz val="14"/>
        <color theme="1"/>
        <rFont val="Times New Roman"/>
        <family val="1"/>
        <charset val="204"/>
      </rPr>
      <t>35</t>
    </r>
  </si>
  <si>
    <r>
      <t>21.11.2018 
18</t>
    </r>
    <r>
      <rPr>
        <vertAlign val="superscript"/>
        <sz val="14"/>
        <color theme="1"/>
        <rFont val="Times New Roman"/>
        <family val="1"/>
        <charset val="204"/>
      </rPr>
      <t>03</t>
    </r>
  </si>
  <si>
    <r>
      <t>25.11.2018 
05</t>
    </r>
    <r>
      <rPr>
        <vertAlign val="superscript"/>
        <sz val="14"/>
        <color theme="1"/>
        <rFont val="Times New Roman"/>
        <family val="1"/>
        <charset val="204"/>
      </rPr>
      <t>05</t>
    </r>
  </si>
  <si>
    <r>
      <t>30.11.2018 
19</t>
    </r>
    <r>
      <rPr>
        <vertAlign val="superscript"/>
        <sz val="14"/>
        <color theme="1"/>
        <rFont val="Times New Roman"/>
        <family val="1"/>
        <charset val="204"/>
      </rPr>
      <t>43</t>
    </r>
  </si>
  <si>
    <r>
      <t>13.12.2018 
11</t>
    </r>
    <r>
      <rPr>
        <vertAlign val="superscript"/>
        <sz val="14"/>
        <color theme="1"/>
        <rFont val="Times New Roman"/>
        <family val="1"/>
        <charset val="204"/>
      </rPr>
      <t>49</t>
    </r>
  </si>
  <si>
    <r>
      <t>16.12.2018 
17</t>
    </r>
    <r>
      <rPr>
        <vertAlign val="superscript"/>
        <sz val="14"/>
        <color theme="1"/>
        <rFont val="Times New Roman"/>
        <family val="1"/>
        <charset val="204"/>
      </rPr>
      <t>25</t>
    </r>
  </si>
  <si>
    <r>
      <t>03.07.2018
13</t>
    </r>
    <r>
      <rPr>
        <vertAlign val="superscript"/>
        <sz val="14"/>
        <color theme="1"/>
        <rFont val="Times New Roman"/>
        <family val="1"/>
        <charset val="204"/>
      </rPr>
      <t>33</t>
    </r>
  </si>
  <si>
    <r>
      <t>18.07.2018
01</t>
    </r>
    <r>
      <rPr>
        <vertAlign val="superscript"/>
        <sz val="14"/>
        <color theme="1"/>
        <rFont val="Times New Roman"/>
        <family val="1"/>
        <charset val="204"/>
      </rPr>
      <t>32</t>
    </r>
  </si>
  <si>
    <r>
      <t>18.07.2018
03</t>
    </r>
    <r>
      <rPr>
        <vertAlign val="superscript"/>
        <sz val="14"/>
        <color theme="1"/>
        <rFont val="Times New Roman"/>
        <family val="1"/>
        <charset val="204"/>
      </rPr>
      <t>35</t>
    </r>
  </si>
  <si>
    <r>
      <t>04.09.18
19</t>
    </r>
    <r>
      <rPr>
        <vertAlign val="superscript"/>
        <sz val="14"/>
        <color theme="1"/>
        <rFont val="Times New Roman"/>
        <family val="1"/>
        <charset val="204"/>
      </rPr>
      <t>12</t>
    </r>
  </si>
  <si>
    <r>
      <t>11.09.18
12</t>
    </r>
    <r>
      <rPr>
        <vertAlign val="superscript"/>
        <sz val="14"/>
        <color theme="1"/>
        <rFont val="Times New Roman"/>
        <family val="1"/>
        <charset val="204"/>
      </rPr>
      <t>33</t>
    </r>
  </si>
  <si>
    <t>ПС 110/35/6 кВ "Комсомольский"</t>
  </si>
  <si>
    <t xml:space="preserve">ГГУ ст. №3 </t>
  </si>
  <si>
    <t xml:space="preserve">ГГУ ст. №4 </t>
  </si>
  <si>
    <t>ПС 110/35 "Встречный"</t>
  </si>
  <si>
    <t>ПС 110/35/6"Прима"</t>
  </si>
  <si>
    <t>ГРПБ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</si>
</sst>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14" fontId="4" fillId="0" borderId="1" xfId="1" applyNumberFormat="1" applyFont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C32" sqref="C31:C32"/>
    </sheetView>
  </sheetViews>
  <sheetFormatPr defaultColWidth="9.140625" defaultRowHeight="15.75" x14ac:dyDescent="0.25"/>
  <cols>
    <col min="1" max="1" width="4.8554687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35" t="s">
        <v>36</v>
      </c>
      <c r="B1" s="36"/>
      <c r="C1" s="36"/>
      <c r="D1" s="36"/>
      <c r="E1" s="36"/>
      <c r="F1" s="36"/>
      <c r="G1" s="12"/>
    </row>
    <row r="2" spans="1:7" x14ac:dyDescent="0.25">
      <c r="A2" s="12"/>
      <c r="B2" s="12"/>
      <c r="C2" s="12"/>
      <c r="D2" s="13"/>
      <c r="E2" s="13"/>
      <c r="F2" s="13"/>
      <c r="G2" s="12"/>
    </row>
    <row r="3" spans="1:7" ht="18.75" x14ac:dyDescent="0.25">
      <c r="A3" s="12"/>
      <c r="B3" s="12"/>
      <c r="D3" s="14" t="s">
        <v>21</v>
      </c>
      <c r="E3" s="35"/>
      <c r="F3" s="35"/>
      <c r="G3" s="12"/>
    </row>
    <row r="4" spans="1:7" x14ac:dyDescent="0.25">
      <c r="E4" s="37"/>
      <c r="F4" s="37"/>
    </row>
    <row r="5" spans="1:7" s="3" customFormat="1" ht="57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7" s="3" customFormat="1" ht="20.25" customHeight="1" x14ac:dyDescent="0.25">
      <c r="A6" s="6" t="s">
        <v>7</v>
      </c>
      <c r="B6" s="9" t="s">
        <v>15</v>
      </c>
      <c r="C6" s="9">
        <v>1</v>
      </c>
      <c r="D6" s="7" t="s">
        <v>17</v>
      </c>
      <c r="E6" s="16" t="s">
        <v>22</v>
      </c>
      <c r="F6" s="19">
        <v>144.167</v>
      </c>
    </row>
    <row r="7" spans="1:7" s="3" customFormat="1" ht="21" customHeight="1" x14ac:dyDescent="0.25">
      <c r="A7" s="6" t="s">
        <v>8</v>
      </c>
      <c r="B7" s="9" t="s">
        <v>15</v>
      </c>
      <c r="C7" s="9">
        <v>2</v>
      </c>
      <c r="D7" s="7" t="s">
        <v>17</v>
      </c>
      <c r="E7" s="16" t="s">
        <v>23</v>
      </c>
      <c r="F7" s="19">
        <v>218.74799999999999</v>
      </c>
    </row>
    <row r="8" spans="1:7" s="3" customFormat="1" ht="18.75" customHeight="1" x14ac:dyDescent="0.25">
      <c r="A8" s="6" t="s">
        <v>9</v>
      </c>
      <c r="B8" s="9" t="s">
        <v>15</v>
      </c>
      <c r="C8" s="9">
        <v>3</v>
      </c>
      <c r="D8" s="7" t="s">
        <v>17</v>
      </c>
      <c r="E8" s="16" t="s">
        <v>24</v>
      </c>
      <c r="F8" s="19">
        <v>142.5</v>
      </c>
    </row>
    <row r="9" spans="1:7" s="2" customFormat="1" ht="20.25" customHeight="1" x14ac:dyDescent="0.25">
      <c r="A9" s="6" t="s">
        <v>10</v>
      </c>
      <c r="B9" s="9" t="s">
        <v>15</v>
      </c>
      <c r="C9" s="9">
        <v>4</v>
      </c>
      <c r="D9" s="7" t="s">
        <v>17</v>
      </c>
      <c r="E9" s="8" t="s">
        <v>25</v>
      </c>
      <c r="F9" s="19">
        <v>108.768</v>
      </c>
    </row>
    <row r="10" spans="1:7" s="2" customFormat="1" ht="19.5" customHeight="1" x14ac:dyDescent="0.25">
      <c r="A10" s="6" t="s">
        <v>11</v>
      </c>
      <c r="B10" s="17" t="s">
        <v>16</v>
      </c>
      <c r="C10" s="9">
        <v>1</v>
      </c>
      <c r="D10" s="7" t="s">
        <v>37</v>
      </c>
      <c r="E10" s="15" t="s">
        <v>26</v>
      </c>
      <c r="F10" s="19">
        <v>42.5</v>
      </c>
    </row>
    <row r="11" spans="1:7" ht="24" customHeight="1" x14ac:dyDescent="0.25">
      <c r="A11" s="6" t="s">
        <v>12</v>
      </c>
      <c r="B11" s="17" t="s">
        <v>16</v>
      </c>
      <c r="C11" s="9">
        <v>2</v>
      </c>
      <c r="D11" s="7" t="s">
        <v>38</v>
      </c>
      <c r="E11" s="15" t="s">
        <v>27</v>
      </c>
      <c r="F11" s="18">
        <v>1049.0999999999999</v>
      </c>
    </row>
    <row r="12" spans="1:7" ht="24" customHeight="1" x14ac:dyDescent="0.25">
      <c r="A12" s="6" t="s">
        <v>13</v>
      </c>
      <c r="B12" s="17" t="s">
        <v>16</v>
      </c>
      <c r="C12" s="9">
        <v>3</v>
      </c>
      <c r="D12" s="7" t="s">
        <v>34</v>
      </c>
      <c r="E12" s="7" t="s">
        <v>31</v>
      </c>
      <c r="F12" s="7">
        <v>2.58</v>
      </c>
    </row>
    <row r="13" spans="1:7" ht="24" customHeight="1" x14ac:dyDescent="0.25">
      <c r="A13" s="6" t="s">
        <v>14</v>
      </c>
      <c r="B13" s="17" t="s">
        <v>20</v>
      </c>
      <c r="C13" s="9">
        <v>1</v>
      </c>
      <c r="D13" s="7" t="s">
        <v>35</v>
      </c>
      <c r="E13" s="7" t="s">
        <v>33</v>
      </c>
      <c r="F13" s="20">
        <v>3.0619999999999998</v>
      </c>
    </row>
    <row r="14" spans="1:7" ht="24" customHeight="1" x14ac:dyDescent="0.25">
      <c r="A14" s="6" t="s">
        <v>19</v>
      </c>
      <c r="B14" s="17" t="s">
        <v>16</v>
      </c>
      <c r="C14" s="9">
        <v>4</v>
      </c>
      <c r="D14" s="7" t="s">
        <v>38</v>
      </c>
      <c r="E14" s="7" t="s">
        <v>32</v>
      </c>
      <c r="F14" s="7">
        <v>1133.22</v>
      </c>
    </row>
    <row r="15" spans="1:7" ht="19.5" customHeight="1" thickBot="1" x14ac:dyDescent="0.3">
      <c r="A15" s="38" t="s">
        <v>6</v>
      </c>
      <c r="B15" s="39"/>
      <c r="C15" s="39"/>
      <c r="D15" s="39"/>
      <c r="E15" s="40"/>
      <c r="F15" s="21">
        <f>SUM(F6:F14)</f>
        <v>2844.6449999999995</v>
      </c>
    </row>
  </sheetData>
  <mergeCells count="4">
    <mergeCell ref="A1:F1"/>
    <mergeCell ref="E3:F3"/>
    <mergeCell ref="E4:F4"/>
    <mergeCell ref="A15:E15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workbookViewId="0">
      <selection activeCell="A19" sqref="A19"/>
    </sheetView>
  </sheetViews>
  <sheetFormatPr defaultColWidth="9.140625" defaultRowHeight="15.75" x14ac:dyDescent="0.25"/>
  <cols>
    <col min="1" max="1" width="6.7109375" style="1" customWidth="1"/>
    <col min="2" max="2" width="20.5703125" style="1" customWidth="1"/>
    <col min="3" max="3" width="7.7109375" style="1" customWidth="1"/>
    <col min="4" max="4" width="45.28515625" style="1" customWidth="1"/>
    <col min="5" max="5" width="20.28515625" style="1" customWidth="1"/>
    <col min="6" max="6" width="15.42578125" style="1" customWidth="1"/>
    <col min="7" max="16384" width="9.140625" style="1"/>
  </cols>
  <sheetData>
    <row r="1" spans="1:6" ht="36" customHeight="1" x14ac:dyDescent="0.25">
      <c r="A1" s="35" t="s">
        <v>36</v>
      </c>
      <c r="B1" s="36"/>
      <c r="C1" s="36"/>
      <c r="D1" s="36"/>
      <c r="E1" s="36"/>
      <c r="F1" s="36"/>
    </row>
    <row r="2" spans="1:6" x14ac:dyDescent="0.25">
      <c r="A2" s="12"/>
      <c r="B2" s="12"/>
      <c r="C2" s="12"/>
      <c r="D2" s="13"/>
      <c r="E2" s="13"/>
      <c r="F2" s="13"/>
    </row>
    <row r="3" spans="1:6" ht="18.75" customHeight="1" x14ac:dyDescent="0.25">
      <c r="A3" s="12"/>
      <c r="B3" s="12"/>
      <c r="D3" s="14" t="s">
        <v>28</v>
      </c>
      <c r="E3" s="35"/>
      <c r="F3" s="35"/>
    </row>
    <row r="4" spans="1:6" x14ac:dyDescent="0.25">
      <c r="E4" s="37"/>
      <c r="F4" s="37"/>
    </row>
    <row r="5" spans="1:6" s="3" customFormat="1" ht="57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6" s="3" customFormat="1" ht="19.5" customHeight="1" x14ac:dyDescent="0.25">
      <c r="A6" s="6" t="s">
        <v>7</v>
      </c>
      <c r="B6" s="7" t="s">
        <v>15</v>
      </c>
      <c r="C6" s="7">
        <v>6</v>
      </c>
      <c r="D6" s="7" t="s">
        <v>43</v>
      </c>
      <c r="E6" s="8" t="s">
        <v>39</v>
      </c>
      <c r="F6" s="11">
        <v>54.191000000000003</v>
      </c>
    </row>
    <row r="7" spans="1:6" s="3" customFormat="1" ht="17.25" customHeight="1" x14ac:dyDescent="0.25">
      <c r="A7" s="6" t="s">
        <v>8</v>
      </c>
      <c r="B7" s="7" t="s">
        <v>16</v>
      </c>
      <c r="C7" s="7">
        <v>5</v>
      </c>
      <c r="D7" s="7" t="s">
        <v>38</v>
      </c>
      <c r="E7" s="8" t="s">
        <v>40</v>
      </c>
      <c r="F7" s="11">
        <v>17.2</v>
      </c>
    </row>
    <row r="8" spans="1:6" s="3" customFormat="1" ht="18" customHeight="1" x14ac:dyDescent="0.25">
      <c r="A8" s="6" t="s">
        <v>9</v>
      </c>
      <c r="B8" s="7" t="s">
        <v>16</v>
      </c>
      <c r="C8" s="7">
        <v>7</v>
      </c>
      <c r="D8" s="7" t="s">
        <v>38</v>
      </c>
      <c r="E8" s="8" t="s">
        <v>41</v>
      </c>
      <c r="F8" s="11">
        <v>783</v>
      </c>
    </row>
    <row r="9" spans="1:6" s="3" customFormat="1" ht="18" customHeight="1" x14ac:dyDescent="0.25">
      <c r="A9" s="6" t="s">
        <v>10</v>
      </c>
      <c r="B9" s="7" t="s">
        <v>15</v>
      </c>
      <c r="C9" s="7">
        <v>7</v>
      </c>
      <c r="D9" s="7" t="s">
        <v>42</v>
      </c>
      <c r="E9" s="8" t="s">
        <v>45</v>
      </c>
      <c r="F9" s="11">
        <v>40.902000000000001</v>
      </c>
    </row>
    <row r="10" spans="1:6" s="2" customFormat="1" ht="18.75" customHeight="1" x14ac:dyDescent="0.25">
      <c r="A10" s="6" t="s">
        <v>11</v>
      </c>
      <c r="B10" s="7" t="s">
        <v>15</v>
      </c>
      <c r="C10" s="7">
        <v>8</v>
      </c>
      <c r="D10" s="7" t="s">
        <v>44</v>
      </c>
      <c r="E10" s="8" t="s">
        <v>46</v>
      </c>
      <c r="F10" s="11">
        <v>2.1920000000000002</v>
      </c>
    </row>
    <row r="11" spans="1:6" s="2" customFormat="1" ht="20.25" customHeight="1" x14ac:dyDescent="0.25">
      <c r="A11" s="6" t="s">
        <v>12</v>
      </c>
      <c r="B11" s="7" t="s">
        <v>15</v>
      </c>
      <c r="C11" s="7">
        <v>9</v>
      </c>
      <c r="D11" s="7" t="s">
        <v>47</v>
      </c>
      <c r="E11" s="8" t="s">
        <v>48</v>
      </c>
      <c r="F11" s="11">
        <v>7.9470000000000001</v>
      </c>
    </row>
    <row r="12" spans="1:6" ht="22.5" customHeight="1" x14ac:dyDescent="0.25">
      <c r="A12" s="6" t="s">
        <v>13</v>
      </c>
      <c r="B12" s="7" t="s">
        <v>15</v>
      </c>
      <c r="C12" s="7">
        <v>11</v>
      </c>
      <c r="D12" s="7" t="s">
        <v>42</v>
      </c>
      <c r="E12" s="8" t="s">
        <v>49</v>
      </c>
      <c r="F12" s="11">
        <v>65.802000000000007</v>
      </c>
    </row>
    <row r="13" spans="1:6" ht="22.5" customHeight="1" x14ac:dyDescent="0.25">
      <c r="A13" s="6" t="s">
        <v>14</v>
      </c>
      <c r="B13" s="7" t="s">
        <v>15</v>
      </c>
      <c r="C13" s="7">
        <v>12</v>
      </c>
      <c r="D13" s="7" t="s">
        <v>43</v>
      </c>
      <c r="E13" s="8" t="s">
        <v>50</v>
      </c>
      <c r="F13" s="11">
        <v>5.1989999999999998</v>
      </c>
    </row>
    <row r="14" spans="1:6" ht="22.5" customHeight="1" x14ac:dyDescent="0.25">
      <c r="A14" s="6" t="s">
        <v>19</v>
      </c>
      <c r="B14" s="7" t="s">
        <v>15</v>
      </c>
      <c r="C14" s="7">
        <v>13</v>
      </c>
      <c r="D14" s="7" t="s">
        <v>52</v>
      </c>
      <c r="E14" s="8" t="s">
        <v>53</v>
      </c>
      <c r="F14" s="11">
        <v>16.559999999999999</v>
      </c>
    </row>
    <row r="15" spans="1:6" ht="22.5" customHeight="1" x14ac:dyDescent="0.25">
      <c r="A15" s="6" t="s">
        <v>51</v>
      </c>
      <c r="B15" s="7" t="s">
        <v>15</v>
      </c>
      <c r="C15" s="7">
        <v>14</v>
      </c>
      <c r="D15" s="7" t="s">
        <v>54</v>
      </c>
      <c r="E15" s="8" t="s">
        <v>55</v>
      </c>
      <c r="F15" s="11">
        <v>0.187</v>
      </c>
    </row>
    <row r="16" spans="1:6" ht="19.5" thickBot="1" x14ac:dyDescent="0.3">
      <c r="A16" s="38" t="s">
        <v>6</v>
      </c>
      <c r="B16" s="39"/>
      <c r="C16" s="39"/>
      <c r="D16" s="39"/>
      <c r="E16" s="40"/>
      <c r="F16" s="10">
        <f>SUM(F6:F15)</f>
        <v>993.18</v>
      </c>
    </row>
  </sheetData>
  <mergeCells count="4">
    <mergeCell ref="E3:F3"/>
    <mergeCell ref="E4:F4"/>
    <mergeCell ref="A16:E16"/>
    <mergeCell ref="A1:F1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WhiteSpace="0" view="pageBreakPreview" zoomScaleNormal="100" zoomScaleSheetLayoutView="100" workbookViewId="0">
      <selection activeCell="B16" sqref="B16"/>
    </sheetView>
  </sheetViews>
  <sheetFormatPr defaultColWidth="9.140625" defaultRowHeight="15.75" x14ac:dyDescent="0.25"/>
  <cols>
    <col min="1" max="1" width="4.85546875" style="1" customWidth="1"/>
    <col min="2" max="2" width="20.7109375" style="1" customWidth="1"/>
    <col min="3" max="3" width="10.28515625" style="1" customWidth="1"/>
    <col min="4" max="4" width="41.140625" style="1" customWidth="1"/>
    <col min="5" max="5" width="20.28515625" style="1" customWidth="1"/>
    <col min="6" max="6" width="17.28515625" style="1" customWidth="1"/>
    <col min="7" max="7" width="7.140625" style="1" customWidth="1"/>
    <col min="8" max="8" width="7.28515625" style="1" customWidth="1"/>
    <col min="9" max="9" width="5.85546875" style="1" customWidth="1"/>
    <col min="10" max="10" width="11.7109375" style="2" customWidth="1"/>
    <col min="11" max="11" width="19.5703125" style="2" customWidth="1"/>
    <col min="12" max="12" width="33.42578125" style="2" customWidth="1"/>
    <col min="13" max="16384" width="9.140625" style="2"/>
  </cols>
  <sheetData>
    <row r="1" spans="1:14" ht="36" customHeight="1" x14ac:dyDescent="0.25">
      <c r="A1" s="35" t="s">
        <v>18</v>
      </c>
      <c r="B1" s="36"/>
      <c r="C1" s="36"/>
      <c r="D1" s="36"/>
      <c r="E1" s="36"/>
      <c r="F1" s="36"/>
      <c r="J1" s="1"/>
      <c r="K1" s="1"/>
      <c r="L1" s="1"/>
      <c r="M1" s="1"/>
      <c r="N1" s="1"/>
    </row>
    <row r="2" spans="1:14" x14ac:dyDescent="0.25">
      <c r="A2" s="12"/>
      <c r="B2" s="12"/>
      <c r="C2" s="12"/>
      <c r="D2" s="13"/>
      <c r="E2" s="13"/>
      <c r="F2" s="13"/>
      <c r="G2" s="4"/>
      <c r="H2" s="4"/>
    </row>
    <row r="3" spans="1:14" ht="18.75" customHeight="1" x14ac:dyDescent="0.25">
      <c r="A3" s="12"/>
      <c r="B3" s="12"/>
      <c r="D3" s="14" t="s">
        <v>29</v>
      </c>
      <c r="E3" s="35"/>
      <c r="F3" s="35"/>
    </row>
    <row r="4" spans="1:14" x14ac:dyDescent="0.25">
      <c r="E4" s="37"/>
      <c r="F4" s="37"/>
    </row>
    <row r="5" spans="1:14" ht="60" customHeight="1" x14ac:dyDescent="0.25">
      <c r="A5" s="22" t="s">
        <v>3</v>
      </c>
      <c r="B5" s="22" t="s">
        <v>0</v>
      </c>
      <c r="C5" s="22" t="s">
        <v>1</v>
      </c>
      <c r="D5" s="22" t="s">
        <v>2</v>
      </c>
      <c r="E5" s="22" t="s">
        <v>5</v>
      </c>
      <c r="F5" s="22" t="s">
        <v>4</v>
      </c>
    </row>
    <row r="6" spans="1:14" ht="56.25" x14ac:dyDescent="0.25">
      <c r="A6" s="6" t="s">
        <v>7</v>
      </c>
      <c r="B6" s="24" t="s">
        <v>15</v>
      </c>
      <c r="C6" s="24">
        <v>15</v>
      </c>
      <c r="D6" s="25" t="s">
        <v>56</v>
      </c>
      <c r="E6" s="26" t="s">
        <v>73</v>
      </c>
      <c r="F6" s="28">
        <v>4.0105000000000004</v>
      </c>
    </row>
    <row r="7" spans="1:14" ht="41.25" x14ac:dyDescent="0.25">
      <c r="A7" s="6" t="s">
        <v>8</v>
      </c>
      <c r="B7" s="24" t="s">
        <v>15</v>
      </c>
      <c r="C7" s="24">
        <v>16</v>
      </c>
      <c r="D7" s="23" t="s">
        <v>57</v>
      </c>
      <c r="E7" s="26" t="s">
        <v>74</v>
      </c>
      <c r="F7" s="28">
        <v>103.996</v>
      </c>
    </row>
    <row r="8" spans="1:14" ht="56.25" x14ac:dyDescent="0.25">
      <c r="A8" s="6" t="s">
        <v>9</v>
      </c>
      <c r="B8" s="24" t="s">
        <v>15</v>
      </c>
      <c r="C8" s="24">
        <v>17</v>
      </c>
      <c r="D8" s="25" t="s">
        <v>56</v>
      </c>
      <c r="E8" s="26" t="s">
        <v>75</v>
      </c>
      <c r="F8" s="28">
        <v>4.6550000000000002</v>
      </c>
    </row>
    <row r="9" spans="1:14" ht="41.25" x14ac:dyDescent="0.25">
      <c r="A9" s="6" t="s">
        <v>10</v>
      </c>
      <c r="B9" s="24" t="s">
        <v>15</v>
      </c>
      <c r="C9" s="24">
        <v>19</v>
      </c>
      <c r="D9" s="25" t="s">
        <v>58</v>
      </c>
      <c r="E9" s="26" t="s">
        <v>76</v>
      </c>
      <c r="F9" s="28">
        <v>4.532</v>
      </c>
    </row>
    <row r="10" spans="1:14" ht="41.25" x14ac:dyDescent="0.25">
      <c r="A10" s="6" t="s">
        <v>11</v>
      </c>
      <c r="B10" s="24" t="s">
        <v>15</v>
      </c>
      <c r="C10" s="24">
        <v>20</v>
      </c>
      <c r="D10" s="25" t="s">
        <v>82</v>
      </c>
      <c r="E10" s="26" t="s">
        <v>77</v>
      </c>
      <c r="F10" s="29">
        <v>3.2959999999999998</v>
      </c>
    </row>
    <row r="11" spans="1:14" ht="19.5" thickBot="1" x14ac:dyDescent="0.3">
      <c r="A11" s="38" t="s">
        <v>6</v>
      </c>
      <c r="B11" s="39"/>
      <c r="C11" s="39"/>
      <c r="D11" s="39"/>
      <c r="E11" s="40"/>
      <c r="F11" s="27">
        <f>SUM(F6:F10)</f>
        <v>120.48949999999999</v>
      </c>
    </row>
  </sheetData>
  <mergeCells count="4">
    <mergeCell ref="E3:F3"/>
    <mergeCell ref="E4:F4"/>
    <mergeCell ref="A1:F1"/>
    <mergeCell ref="A11:E11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4" workbookViewId="0">
      <selection activeCell="J12" sqref="J12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35" t="s">
        <v>18</v>
      </c>
      <c r="B1" s="36"/>
      <c r="C1" s="36"/>
      <c r="D1" s="36"/>
      <c r="E1" s="36"/>
      <c r="F1" s="36"/>
      <c r="K1" s="1"/>
      <c r="L1" s="1"/>
    </row>
    <row r="2" spans="1:12" x14ac:dyDescent="0.25">
      <c r="A2" s="12"/>
      <c r="B2" s="12"/>
      <c r="C2" s="12"/>
      <c r="D2" s="13"/>
      <c r="E2" s="13"/>
      <c r="F2" s="13"/>
      <c r="G2" s="4"/>
      <c r="H2" s="4"/>
      <c r="J2" s="2"/>
    </row>
    <row r="3" spans="1:12" ht="18.75" customHeight="1" x14ac:dyDescent="0.25">
      <c r="A3" s="12"/>
      <c r="B3" s="12"/>
      <c r="D3" s="14" t="s">
        <v>30</v>
      </c>
      <c r="E3" s="35"/>
      <c r="F3" s="35"/>
      <c r="J3" s="2"/>
    </row>
    <row r="4" spans="1:12" x14ac:dyDescent="0.25">
      <c r="E4" s="37"/>
      <c r="F4" s="37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42.75" customHeight="1" x14ac:dyDescent="0.25">
      <c r="A6" s="5">
        <v>1</v>
      </c>
      <c r="B6" s="9" t="s">
        <v>15</v>
      </c>
      <c r="C6" s="9">
        <v>21</v>
      </c>
      <c r="D6" s="33" t="s">
        <v>57</v>
      </c>
      <c r="E6" s="30" t="s">
        <v>63</v>
      </c>
      <c r="F6" s="9">
        <v>4.133</v>
      </c>
      <c r="J6" s="2"/>
    </row>
    <row r="7" spans="1:12" ht="41.25" customHeight="1" x14ac:dyDescent="0.25">
      <c r="A7" s="5">
        <v>2</v>
      </c>
      <c r="B7" s="9" t="s">
        <v>15</v>
      </c>
      <c r="C7" s="9">
        <v>22</v>
      </c>
      <c r="D7" s="34" t="s">
        <v>81</v>
      </c>
      <c r="E7" s="30" t="s">
        <v>64</v>
      </c>
      <c r="F7" s="9">
        <v>4.08</v>
      </c>
      <c r="J7" s="2"/>
    </row>
    <row r="8" spans="1:12" ht="41.25" customHeight="1" x14ac:dyDescent="0.25">
      <c r="A8" s="5">
        <v>3</v>
      </c>
      <c r="B8" s="31" t="s">
        <v>59</v>
      </c>
      <c r="C8" s="9">
        <v>2</v>
      </c>
      <c r="D8" s="32" t="s">
        <v>80</v>
      </c>
      <c r="E8" s="30" t="s">
        <v>65</v>
      </c>
      <c r="F8" s="9">
        <v>0.6</v>
      </c>
      <c r="J8" s="2"/>
    </row>
    <row r="9" spans="1:12" ht="41.25" customHeight="1" x14ac:dyDescent="0.25">
      <c r="A9" s="5">
        <v>4</v>
      </c>
      <c r="B9" s="31" t="s">
        <v>59</v>
      </c>
      <c r="C9" s="9">
        <v>3</v>
      </c>
      <c r="D9" s="34" t="s">
        <v>79</v>
      </c>
      <c r="E9" s="30" t="s">
        <v>66</v>
      </c>
      <c r="F9" s="9">
        <v>0.78</v>
      </c>
      <c r="J9" s="2"/>
    </row>
    <row r="10" spans="1:12" ht="42.75" customHeight="1" x14ac:dyDescent="0.25">
      <c r="A10" s="5">
        <v>5</v>
      </c>
      <c r="B10" s="31" t="s">
        <v>16</v>
      </c>
      <c r="C10" s="9">
        <v>8</v>
      </c>
      <c r="D10" s="33" t="s">
        <v>60</v>
      </c>
      <c r="E10" s="30" t="s">
        <v>67</v>
      </c>
      <c r="F10" s="9">
        <v>547.4</v>
      </c>
      <c r="J10" s="2"/>
    </row>
    <row r="11" spans="1:12" ht="42.75" customHeight="1" x14ac:dyDescent="0.25">
      <c r="A11" s="5">
        <v>6</v>
      </c>
      <c r="B11" s="31" t="s">
        <v>15</v>
      </c>
      <c r="C11" s="9">
        <v>23</v>
      </c>
      <c r="D11" s="32" t="s">
        <v>78</v>
      </c>
      <c r="E11" s="30" t="s">
        <v>68</v>
      </c>
      <c r="F11" s="9">
        <v>11.367000000000001</v>
      </c>
      <c r="J11" s="2"/>
    </row>
    <row r="12" spans="1:12" ht="44.25" customHeight="1" x14ac:dyDescent="0.25">
      <c r="A12" s="5">
        <v>7</v>
      </c>
      <c r="B12" s="31" t="s">
        <v>20</v>
      </c>
      <c r="C12" s="9">
        <v>4</v>
      </c>
      <c r="D12" s="32" t="s">
        <v>83</v>
      </c>
      <c r="E12" s="30" t="s">
        <v>69</v>
      </c>
      <c r="F12" s="9">
        <v>3.4969999999999999</v>
      </c>
      <c r="J12" s="2"/>
    </row>
    <row r="13" spans="1:12" ht="40.5" customHeight="1" x14ac:dyDescent="0.25">
      <c r="A13" s="5">
        <v>8</v>
      </c>
      <c r="B13" s="31" t="s">
        <v>20</v>
      </c>
      <c r="C13" s="9">
        <v>5</v>
      </c>
      <c r="D13" s="32" t="s">
        <v>62</v>
      </c>
      <c r="E13" s="30" t="s">
        <v>70</v>
      </c>
      <c r="F13" s="9">
        <v>5.1749999999999998</v>
      </c>
      <c r="J13" s="2"/>
    </row>
    <row r="14" spans="1:12" ht="38.25" customHeight="1" x14ac:dyDescent="0.25">
      <c r="A14" s="9">
        <v>9</v>
      </c>
      <c r="B14" s="9" t="s">
        <v>15</v>
      </c>
      <c r="C14" s="9">
        <v>24</v>
      </c>
      <c r="D14" s="33" t="s">
        <v>61</v>
      </c>
      <c r="E14" s="30" t="s">
        <v>71</v>
      </c>
      <c r="F14" s="9">
        <v>1.675</v>
      </c>
    </row>
    <row r="15" spans="1:12" ht="45" customHeight="1" x14ac:dyDescent="0.25">
      <c r="A15" s="9">
        <v>10</v>
      </c>
      <c r="B15" s="9" t="s">
        <v>15</v>
      </c>
      <c r="C15" s="9">
        <v>25</v>
      </c>
      <c r="D15" s="33" t="s">
        <v>61</v>
      </c>
      <c r="E15" s="30" t="s">
        <v>72</v>
      </c>
      <c r="F15" s="9">
        <v>7.55</v>
      </c>
    </row>
    <row r="16" spans="1:12" ht="19.5" thickBot="1" x14ac:dyDescent="0.3">
      <c r="A16" s="38" t="s">
        <v>6</v>
      </c>
      <c r="B16" s="39"/>
      <c r="C16" s="39"/>
      <c r="D16" s="39"/>
      <c r="E16" s="40"/>
      <c r="F16" s="10">
        <f>SUM(F6:F15)</f>
        <v>586.25699999999972</v>
      </c>
    </row>
  </sheetData>
  <mergeCells count="4">
    <mergeCell ref="E4:F4"/>
    <mergeCell ref="A1:F1"/>
    <mergeCell ref="E3:F3"/>
    <mergeCell ref="A16:E16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Языкбаева Венера Даньяровна</cp:lastModifiedBy>
  <cp:lastPrinted>2018-04-10T02:52:57Z</cp:lastPrinted>
  <dcterms:created xsi:type="dcterms:W3CDTF">2011-08-22T06:05:24Z</dcterms:created>
  <dcterms:modified xsi:type="dcterms:W3CDTF">2019-01-14T03:26:42Z</dcterms:modified>
</cp:coreProperties>
</file>